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62nd\"/>
    </mc:Choice>
  </mc:AlternateContent>
  <xr:revisionPtr revIDLastSave="0" documentId="13_ncr:1_{2F162B41-366D-488F-8BE7-C4B4EF7F2D0C}" xr6:coauthVersionLast="47" xr6:coauthVersionMax="47" xr10:uidLastSave="{00000000-0000-0000-0000-000000000000}"/>
  <bookViews>
    <workbookView xWindow="-120" yWindow="-120" windowWidth="20730" windowHeight="11040" xr2:uid="{E7A9340F-33F9-4592-A855-09EEF78D28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4" i="1" l="1"/>
  <c r="D23" i="1" s="1"/>
  <c r="E23" i="1"/>
  <c r="H15" i="1"/>
  <c r="H23" i="1" s="1"/>
  <c r="H57" i="1"/>
  <c r="G57" i="1"/>
  <c r="F57" i="1"/>
  <c r="E57" i="1"/>
  <c r="D57" i="1"/>
  <c r="C57" i="1"/>
  <c r="H52" i="1"/>
  <c r="G52" i="1"/>
  <c r="F52" i="1"/>
  <c r="E52" i="1"/>
  <c r="D52" i="1"/>
  <c r="C52" i="1"/>
  <c r="H44" i="1"/>
  <c r="G44" i="1"/>
  <c r="F44" i="1"/>
  <c r="E44" i="1"/>
  <c r="D44" i="1"/>
  <c r="C44" i="1"/>
  <c r="G23" i="1"/>
  <c r="F23" i="1"/>
  <c r="C23" i="1"/>
  <c r="F58" i="1" l="1"/>
  <c r="C58" i="1"/>
  <c r="H58" i="1"/>
  <c r="G58" i="1"/>
  <c r="E58" i="1"/>
  <c r="D58" i="1"/>
</calcChain>
</file>

<file path=xl/sharedStrings.xml><?xml version="1.0" encoding="utf-8"?>
<sst xmlns="http://schemas.openxmlformats.org/spreadsheetml/2006/main" count="65" uniqueCount="61">
  <si>
    <t xml:space="preserve"> NAME OF THE BANK</t>
  </si>
  <si>
    <t>Out of A
Utilization in 
Chandigarh
Amt. in Lacs</t>
  </si>
  <si>
    <t>Out of B
Utilization in 
Chandigarh
Amt. in Lacs</t>
  </si>
  <si>
    <t>Out of B
Utilization in 
Other Staterh
Amt. in Lacs</t>
  </si>
  <si>
    <t>Amount</t>
  </si>
  <si>
    <t>MSME
DISB
Dec 25
B</t>
  </si>
  <si>
    <t>Out of A
Utilization in 
Other State
Amt. in Lacs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</si>
  <si>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</si>
  <si>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</si>
  <si>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</si>
  <si>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</si>
  <si>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</si>
  <si>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</si>
  <si>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</si>
  <si>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</si>
  <si>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</si>
  <si>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</si>
  <si>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</si>
  <si>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</si>
  <si>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</si>
  <si>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</si>
  <si>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</si>
  <si>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</si>
  <si>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</si>
  <si>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</si>
  <si>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</si>
  <si>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</si>
  <si>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</si>
  <si>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</si>
  <si>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</si>
  <si>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DBS</t>
  </si>
  <si>
    <t>RBL BANK LTD.</t>
  </si>
  <si>
    <t>SOUTH INDIAN BANK</t>
  </si>
  <si>
    <t>YES BANK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</si>
  <si>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</si>
  <si>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</si>
  <si>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</si>
  <si>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</si>
  <si>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</si>
  <si>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</si>
  <si>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</si>
  <si>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</si>
  <si>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</si>
  <si>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</si>
  <si>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</si>
  <si>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</si>
  <si>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</si>
  <si>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PRIVATE SECTOR BANKS</t>
  </si>
  <si>
    <t>CHD STATE COOP BANK</t>
  </si>
  <si>
    <t>HARCO BANK</t>
  </si>
  <si>
    <t>PUNJAB STATE COOP BANK</t>
  </si>
  <si>
    <t>ROPAR CENT COOP BANK</t>
  </si>
  <si>
    <t>MSME Disbursement 
01.04.25 to 31.12.25</t>
  </si>
  <si>
    <t>Agriculture Disbursement 
01.04.25 to 31.12.25</t>
  </si>
  <si>
    <t>ACP DISBURSEMENT DECEMBER 2025</t>
  </si>
  <si>
    <t>Grand Total</t>
  </si>
  <si>
    <t>Small Finance Banks</t>
  </si>
  <si>
    <t>Annexure 7 A</t>
  </si>
  <si>
    <t xml:space="preserve">Agriculture
DISBURSEMENT
Dec 25
</t>
  </si>
  <si>
    <t xml:space="preserve">Amount  </t>
  </si>
  <si>
    <t>In Lacs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</si>
</sst>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333333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333333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/>
    <xf numFmtId="2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2" fontId="3" fillId="0" borderId="1" xfId="0" applyNumberFormat="1" applyFont="1" applyFill="1" applyBorder="1" applyAlignment="1">
      <alignment horizontal="right"/>
    </xf>
    <xf numFmtId="2" fontId="2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2" fontId="4" fillId="2" borderId="2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right"/>
    </xf>
    <xf numFmtId="1" fontId="0" fillId="0" borderId="0" xfId="0" applyNumberFormat="1" applyFill="1"/>
    <xf numFmtId="0" fontId="1" fillId="0" borderId="0" xfId="0" applyFont="1" applyFill="1" applyAlignment="1">
      <alignment horizontal="center"/>
    </xf>
    <xf numFmtId="2" fontId="2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2" fontId="7" fillId="0" borderId="2" xfId="0" applyNumberFormat="1" applyFont="1" applyFill="1" applyBorder="1" applyAlignment="1">
      <alignment horizontal="left"/>
    </xf>
    <xf numFmtId="2" fontId="7" fillId="0" borderId="2" xfId="0" applyNumberFormat="1" applyFont="1" applyFill="1" applyBorder="1" applyAlignment="1">
      <alignment horizontal="right"/>
    </xf>
    <xf numFmtId="1" fontId="8" fillId="0" borderId="1" xfId="0" applyNumberFormat="1" applyFont="1" applyFill="1" applyBorder="1" applyAlignment="1">
      <alignment horizontal="right"/>
    </xf>
    <xf numFmtId="2" fontId="8" fillId="0" borderId="1" xfId="0" applyNumberFormat="1" applyFont="1" applyFill="1" applyBorder="1" applyAlignment="1">
      <alignment horizontal="right"/>
    </xf>
    <xf numFmtId="1" fontId="9" fillId="0" borderId="1" xfId="0" applyNumberFormat="1" applyFont="1" applyFill="1" applyBorder="1" applyAlignment="1">
      <alignment horizontal="right"/>
    </xf>
    <xf numFmtId="2" fontId="9" fillId="0" borderId="1" xfId="0" applyNumberFormat="1" applyFont="1" applyFill="1" applyBorder="1" applyAlignment="1">
      <alignment horizontal="right"/>
    </xf>
    <xf numFmtId="1" fontId="9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1" fontId="7" fillId="0" borderId="2" xfId="0" applyNumberFormat="1" applyFont="1" applyFill="1" applyBorder="1" applyAlignment="1">
      <alignment horizontal="right"/>
    </xf>
    <xf numFmtId="0" fontId="9" fillId="0" borderId="1" xfId="0" applyFont="1" applyBorder="1" applyAlignment="1">
      <alignment horizontal="right"/>
    </xf>
    <xf numFmtId="2" fontId="9" fillId="0" borderId="1" xfId="0" applyNumberFormat="1" applyFont="1" applyFill="1" applyBorder="1"/>
    <xf numFmtId="2" fontId="9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4EB51-8C02-40E0-B95B-894934D88B1F}">
  <sheetPr>
    <pageSetUpPr fitToPage="1"/>
  </sheetPr>
  <dimension ref="B1:H58"/>
  <sheetViews>
    <sheetView tabSelected="1" workbookViewId="0">
      <selection activeCell="B4" sqref="B4:H5"/>
    </sheetView>
  </sheetViews>
  <sheetFormatPr defaultRowHeight="15" x14ac:dyDescent="0.25"/>
  <cols>
    <col min="1" max="1" width="6.140625" style="1" customWidth="1"/>
    <col min="2" max="2" width="31.5703125" style="1" customWidth="1"/>
    <col min="3" max="3" width="20.28515625" style="1" customWidth="1"/>
    <col min="4" max="4" width="17.5703125" style="16" customWidth="1"/>
    <col min="5" max="5" width="24.85546875" style="1" customWidth="1"/>
    <col min="6" max="6" width="12.5703125" style="3" hidden="1" customWidth="1"/>
    <col min="7" max="7" width="11.7109375" style="1" hidden="1" customWidth="1"/>
    <col min="8" max="8" width="13.42578125" style="1" hidden="1" customWidth="1"/>
    <col min="9" max="16384" width="9.140625" style="1"/>
  </cols>
  <sheetData>
    <row r="1" spans="2:8" ht="18.75" x14ac:dyDescent="0.3">
      <c r="E1" s="25" t="s">
        <v>57</v>
      </c>
    </row>
    <row r="2" spans="2:8" x14ac:dyDescent="0.25">
      <c r="E2" s="17"/>
    </row>
    <row r="3" spans="2:8" ht="18.75" x14ac:dyDescent="0.3">
      <c r="E3" s="25" t="s">
        <v>60</v>
      </c>
    </row>
    <row r="4" spans="2:8" x14ac:dyDescent="0.25">
      <c r="B4" s="8" t="s">
        <v>54</v>
      </c>
      <c r="C4" s="8"/>
      <c r="D4" s="8"/>
      <c r="E4" s="8"/>
      <c r="F4" s="8"/>
      <c r="G4" s="8"/>
      <c r="H4" s="8"/>
    </row>
    <row r="5" spans="2:8" x14ac:dyDescent="0.25">
      <c r="B5" s="8"/>
      <c r="C5" s="8"/>
      <c r="D5" s="8"/>
      <c r="E5" s="8"/>
      <c r="F5" s="8"/>
      <c r="G5" s="8"/>
      <c r="H5" s="8"/>
    </row>
    <row r="6" spans="2:8" ht="34.5" customHeight="1" x14ac:dyDescent="0.25">
      <c r="B6" s="18" t="s">
        <v>53</v>
      </c>
      <c r="C6" s="18"/>
      <c r="D6" s="18"/>
      <c r="E6" s="18"/>
      <c r="F6" s="6" t="s">
        <v>52</v>
      </c>
      <c r="G6" s="7"/>
      <c r="H6" s="7"/>
    </row>
    <row r="7" spans="2:8" x14ac:dyDescent="0.25">
      <c r="B7" s="18" t="s">
        <v>0</v>
      </c>
      <c r="C7" s="19" t="s">
        <v>58</v>
      </c>
      <c r="D7" s="20" t="s">
        <v>1</v>
      </c>
      <c r="E7" s="18" t="s">
        <v>6</v>
      </c>
      <c r="F7" s="9" t="s">
        <v>5</v>
      </c>
      <c r="G7" s="6" t="s">
        <v>2</v>
      </c>
      <c r="H7" s="6" t="s">
        <v>3</v>
      </c>
    </row>
    <row r="8" spans="2:8" ht="33" customHeight="1" x14ac:dyDescent="0.25">
      <c r="B8" s="18"/>
      <c r="C8" s="21"/>
      <c r="D8" s="22"/>
      <c r="E8" s="8"/>
      <c r="F8" s="10"/>
      <c r="G8" s="7"/>
      <c r="H8" s="7"/>
    </row>
    <row r="9" spans="2:8" x14ac:dyDescent="0.25">
      <c r="B9" s="18"/>
      <c r="C9" s="21"/>
      <c r="D9" s="22"/>
      <c r="E9" s="8"/>
      <c r="F9" s="10"/>
      <c r="G9" s="7"/>
      <c r="H9" s="7"/>
    </row>
    <row r="10" spans="2:8" ht="15.75" x14ac:dyDescent="0.25">
      <c r="B10" s="18"/>
      <c r="C10" s="23" t="s">
        <v>59</v>
      </c>
      <c r="D10" s="24" t="s">
        <v>4</v>
      </c>
      <c r="E10" s="5" t="s">
        <v>4</v>
      </c>
      <c r="F10" s="2" t="s">
        <v>4</v>
      </c>
      <c r="G10" s="2" t="s">
        <v>4</v>
      </c>
      <c r="H10" s="2" t="s">
        <v>4</v>
      </c>
    </row>
    <row r="11" spans="2:8" x14ac:dyDescent="0.25">
      <c r="B11" s="26" t="s">
        <v>34</v>
      </c>
      <c r="C11" s="27">
        <v>8892.8103514000013</v>
      </c>
      <c r="D11" s="28">
        <v>2355.4699999999998</v>
      </c>
      <c r="E11" s="29">
        <v>6537.34</v>
      </c>
      <c r="F11" s="11">
        <v>39565.3543508</v>
      </c>
      <c r="G11" s="11">
        <v>9842.9</v>
      </c>
      <c r="H11" s="4">
        <v>29722.45</v>
      </c>
    </row>
    <row r="12" spans="2:8" x14ac:dyDescent="0.25">
      <c r="B12" s="26" t="s">
        <v>35</v>
      </c>
      <c r="C12" s="27">
        <v>2221.60284</v>
      </c>
      <c r="D12" s="30">
        <v>111.08</v>
      </c>
      <c r="E12" s="31">
        <v>2110.52</v>
      </c>
      <c r="F12" s="11">
        <v>34125.429643900003</v>
      </c>
      <c r="G12" s="12">
        <v>10237.629999999999</v>
      </c>
      <c r="H12" s="4">
        <v>23887.8</v>
      </c>
    </row>
    <row r="13" spans="2:8" x14ac:dyDescent="0.25">
      <c r="B13" s="26" t="s">
        <v>36</v>
      </c>
      <c r="C13" s="27">
        <v>204.2953449</v>
      </c>
      <c r="D13" s="32">
        <v>10.214700000000001</v>
      </c>
      <c r="E13" s="33">
        <v>194.0805</v>
      </c>
      <c r="F13" s="11">
        <v>19793.2384547</v>
      </c>
      <c r="G13" s="14">
        <v>8906.9573</v>
      </c>
      <c r="H13" s="14">
        <v>10886.2811</v>
      </c>
    </row>
    <row r="14" spans="2:8" x14ac:dyDescent="0.25">
      <c r="B14" s="26" t="s">
        <v>37</v>
      </c>
      <c r="C14" s="27">
        <v>7077.2347970999999</v>
      </c>
      <c r="D14" s="32">
        <f>C14-E14</f>
        <v>1799.0047971000004</v>
      </c>
      <c r="E14" s="33">
        <v>5278.23</v>
      </c>
      <c r="F14" s="11">
        <v>90955.719751199998</v>
      </c>
      <c r="G14" s="15">
        <v>42005.469751199998</v>
      </c>
      <c r="H14" s="15">
        <v>48950.25</v>
      </c>
    </row>
    <row r="15" spans="2:8" x14ac:dyDescent="0.25">
      <c r="B15" s="26" t="s">
        <v>38</v>
      </c>
      <c r="C15" s="27">
        <v>7622.3540882999996</v>
      </c>
      <c r="D15" s="30">
        <v>21.84</v>
      </c>
      <c r="E15" s="31">
        <v>7600.51</v>
      </c>
      <c r="F15" s="11">
        <v>16065.547422600001</v>
      </c>
      <c r="G15" s="4">
        <v>16039.66</v>
      </c>
      <c r="H15" s="4">
        <f>F15-G15</f>
        <v>25.887422600000718</v>
      </c>
    </row>
    <row r="16" spans="2:8" x14ac:dyDescent="0.25">
      <c r="B16" s="26" t="s">
        <v>39</v>
      </c>
      <c r="C16" s="27">
        <v>458.87411659999998</v>
      </c>
      <c r="D16" s="34">
        <v>458.87411659999998</v>
      </c>
      <c r="E16" s="31">
        <v>0</v>
      </c>
      <c r="F16" s="11">
        <v>36641.926210999998</v>
      </c>
      <c r="G16" s="11">
        <v>36641.926210999998</v>
      </c>
      <c r="H16" s="4">
        <v>0</v>
      </c>
    </row>
    <row r="17" spans="2:8" x14ac:dyDescent="0.25">
      <c r="B17" s="26" t="s">
        <v>40</v>
      </c>
      <c r="C17" s="27">
        <v>1707.7918491</v>
      </c>
      <c r="D17" s="30">
        <v>0</v>
      </c>
      <c r="E17" s="27">
        <v>1707.7918491</v>
      </c>
      <c r="F17" s="11">
        <v>8969.8618200000001</v>
      </c>
      <c r="G17" s="11">
        <v>8969.8618200000001</v>
      </c>
      <c r="H17" s="4">
        <v>0</v>
      </c>
    </row>
    <row r="18" spans="2:8" x14ac:dyDescent="0.25">
      <c r="B18" s="26" t="s">
        <v>41</v>
      </c>
      <c r="C18" s="27">
        <v>4859.5331451000002</v>
      </c>
      <c r="D18" s="30">
        <v>2307.3000000000002</v>
      </c>
      <c r="E18" s="27">
        <v>2552.22595</v>
      </c>
      <c r="F18" s="11">
        <v>82871.191823500005</v>
      </c>
      <c r="G18" s="4">
        <v>68053.09</v>
      </c>
      <c r="H18" s="11">
        <v>14818.10375</v>
      </c>
    </row>
    <row r="19" spans="2:8" x14ac:dyDescent="0.25">
      <c r="B19" s="26" t="s">
        <v>42</v>
      </c>
      <c r="C19" s="27">
        <v>4648.0012390000002</v>
      </c>
      <c r="D19" s="32">
        <v>2523.85</v>
      </c>
      <c r="E19" s="33">
        <v>2124.15</v>
      </c>
      <c r="F19" s="11">
        <v>12337.0923279</v>
      </c>
      <c r="G19" s="13">
        <v>8443.5</v>
      </c>
      <c r="H19" s="15">
        <v>3893.58</v>
      </c>
    </row>
    <row r="20" spans="2:8" x14ac:dyDescent="0.25">
      <c r="B20" s="26" t="s">
        <v>43</v>
      </c>
      <c r="C20" s="27">
        <v>10123.506121599999</v>
      </c>
      <c r="D20" s="30">
        <v>0</v>
      </c>
      <c r="E20" s="27">
        <v>10123.506121599999</v>
      </c>
      <c r="F20" s="11">
        <v>256865.14219519999</v>
      </c>
      <c r="G20" s="13">
        <v>102746.05687807999</v>
      </c>
      <c r="H20" s="13">
        <v>154119.08531712001</v>
      </c>
    </row>
    <row r="21" spans="2:8" x14ac:dyDescent="0.25">
      <c r="B21" s="26" t="s">
        <v>44</v>
      </c>
      <c r="C21" s="27">
        <v>1140.75279</v>
      </c>
      <c r="D21" s="32">
        <v>244.25</v>
      </c>
      <c r="E21" s="33">
        <v>896.5</v>
      </c>
      <c r="F21" s="11">
        <v>15691.8494701</v>
      </c>
      <c r="G21" s="13">
        <v>3812</v>
      </c>
      <c r="H21" s="15">
        <v>11879.84</v>
      </c>
    </row>
    <row r="22" spans="2:8" x14ac:dyDescent="0.25">
      <c r="B22" s="26" t="s">
        <v>45</v>
      </c>
      <c r="C22" s="27">
        <v>3315.0626428999994</v>
      </c>
      <c r="D22" s="32">
        <v>914.82</v>
      </c>
      <c r="E22" s="35">
        <v>2400.2800000000002</v>
      </c>
      <c r="F22" s="11">
        <v>116675.37917450001</v>
      </c>
      <c r="G22" s="15">
        <v>12073.4</v>
      </c>
      <c r="H22" s="15">
        <v>104601.60000000001</v>
      </c>
    </row>
    <row r="23" spans="2:8" s="3" customFormat="1" x14ac:dyDescent="0.25">
      <c r="B23" s="26" t="s">
        <v>46</v>
      </c>
      <c r="C23" s="31">
        <f t="shared" ref="C23:H23" si="0">SUM(C11:C22)</f>
        <v>52271.819325999997</v>
      </c>
      <c r="D23" s="30">
        <f t="shared" si="0"/>
        <v>10746.7036137</v>
      </c>
      <c r="E23" s="31">
        <f t="shared" si="0"/>
        <v>41525.134420700007</v>
      </c>
      <c r="F23" s="4">
        <f t="shared" si="0"/>
        <v>730557.73264539998</v>
      </c>
      <c r="G23" s="4">
        <f t="shared" si="0"/>
        <v>327772.45196028001</v>
      </c>
      <c r="H23" s="4">
        <f t="shared" si="0"/>
        <v>402784.87758972007</v>
      </c>
    </row>
    <row r="24" spans="2:8" x14ac:dyDescent="0.25">
      <c r="B24" s="26" t="s">
        <v>14</v>
      </c>
      <c r="C24" s="27">
        <v>15298.1419124</v>
      </c>
      <c r="D24" s="30">
        <v>0</v>
      </c>
      <c r="E24" s="27">
        <v>15298.1419124</v>
      </c>
      <c r="F24" s="11">
        <v>115579.04129009999</v>
      </c>
      <c r="G24" s="11">
        <v>0</v>
      </c>
      <c r="H24" s="11">
        <v>115579.04129009999</v>
      </c>
    </row>
    <row r="25" spans="2:8" x14ac:dyDescent="0.25">
      <c r="B25" s="26" t="s">
        <v>15</v>
      </c>
      <c r="C25" s="27">
        <v>9.0329999999999994E-2</v>
      </c>
      <c r="D25" s="34">
        <v>9.0329999999999994E-2</v>
      </c>
      <c r="E25" s="31">
        <v>0</v>
      </c>
      <c r="F25" s="11">
        <v>0</v>
      </c>
      <c r="G25" s="11">
        <v>0</v>
      </c>
      <c r="H25" s="4">
        <v>0</v>
      </c>
    </row>
    <row r="26" spans="2:8" x14ac:dyDescent="0.25">
      <c r="B26" s="26" t="s">
        <v>16</v>
      </c>
      <c r="C26" s="27">
        <v>0</v>
      </c>
      <c r="D26" s="34">
        <v>0</v>
      </c>
      <c r="E26" s="31">
        <v>0</v>
      </c>
      <c r="F26" s="11">
        <v>0</v>
      </c>
      <c r="G26" s="11">
        <v>0</v>
      </c>
      <c r="H26" s="4">
        <v>0</v>
      </c>
    </row>
    <row r="27" spans="2:8" x14ac:dyDescent="0.25">
      <c r="B27" s="26" t="s">
        <v>17</v>
      </c>
      <c r="C27" s="27">
        <v>0</v>
      </c>
      <c r="D27" s="34">
        <v>0</v>
      </c>
      <c r="E27" s="31">
        <v>0</v>
      </c>
      <c r="F27" s="11">
        <v>625.5</v>
      </c>
      <c r="G27" s="11">
        <v>625.5</v>
      </c>
      <c r="H27" s="4">
        <v>0</v>
      </c>
    </row>
    <row r="28" spans="2:8" x14ac:dyDescent="0.25">
      <c r="B28" s="26" t="s">
        <v>18</v>
      </c>
      <c r="C28" s="27">
        <v>77.75</v>
      </c>
      <c r="D28" s="34">
        <v>77.75</v>
      </c>
      <c r="E28" s="31">
        <v>0</v>
      </c>
      <c r="F28" s="11">
        <v>53</v>
      </c>
      <c r="G28" s="11">
        <v>53</v>
      </c>
      <c r="H28" s="4">
        <v>0</v>
      </c>
    </row>
    <row r="29" spans="2:8" x14ac:dyDescent="0.25">
      <c r="B29" s="26" t="s">
        <v>19</v>
      </c>
      <c r="C29" s="27">
        <v>381.78463399999998</v>
      </c>
      <c r="D29" s="34">
        <v>381.78463399999998</v>
      </c>
      <c r="E29" s="31">
        <v>0</v>
      </c>
      <c r="F29" s="11">
        <v>4750.9031875000001</v>
      </c>
      <c r="G29" s="11">
        <v>4750.9031875000001</v>
      </c>
      <c r="H29" s="4">
        <v>0</v>
      </c>
    </row>
    <row r="30" spans="2:8" x14ac:dyDescent="0.25">
      <c r="B30" s="26" t="s">
        <v>20</v>
      </c>
      <c r="C30" s="27">
        <v>54019.07086</v>
      </c>
      <c r="D30" s="34">
        <v>0</v>
      </c>
      <c r="E30" s="31">
        <v>54019</v>
      </c>
      <c r="F30" s="11">
        <v>441315.60326</v>
      </c>
      <c r="G30" s="11">
        <v>441315.60326</v>
      </c>
      <c r="H30" s="4">
        <v>0</v>
      </c>
    </row>
    <row r="31" spans="2:8" x14ac:dyDescent="0.25">
      <c r="B31" s="26" t="s">
        <v>21</v>
      </c>
      <c r="C31" s="27">
        <v>6957.2114480999999</v>
      </c>
      <c r="D31" s="34">
        <v>0</v>
      </c>
      <c r="E31" s="27">
        <v>6957.2114480999999</v>
      </c>
      <c r="F31" s="11">
        <v>143573.4537208</v>
      </c>
      <c r="G31" s="11">
        <v>143573.4537208</v>
      </c>
      <c r="H31" s="4">
        <v>0</v>
      </c>
    </row>
    <row r="32" spans="2:8" x14ac:dyDescent="0.25">
      <c r="B32" s="26" t="s">
        <v>22</v>
      </c>
      <c r="C32" s="27">
        <v>1758.9852919</v>
      </c>
      <c r="D32" s="32">
        <v>300</v>
      </c>
      <c r="E32" s="35">
        <v>1458.98</v>
      </c>
      <c r="F32" s="11">
        <v>7051.0470521999996</v>
      </c>
      <c r="G32" s="15">
        <v>5051.04</v>
      </c>
      <c r="H32" s="15">
        <v>2000</v>
      </c>
    </row>
    <row r="33" spans="2:8" x14ac:dyDescent="0.25">
      <c r="B33" s="26" t="s">
        <v>23</v>
      </c>
      <c r="C33" s="27">
        <v>957.84745210000005</v>
      </c>
      <c r="D33" s="34">
        <v>957.84745210000005</v>
      </c>
      <c r="E33" s="31">
        <v>0</v>
      </c>
      <c r="F33" s="11">
        <v>24513.5287384</v>
      </c>
      <c r="G33" s="11">
        <v>24513.5287384</v>
      </c>
      <c r="H33" s="4">
        <v>0</v>
      </c>
    </row>
    <row r="34" spans="2:8" x14ac:dyDescent="0.25">
      <c r="B34" s="26" t="s">
        <v>24</v>
      </c>
      <c r="C34" s="27">
        <v>0</v>
      </c>
      <c r="D34" s="34">
        <v>0</v>
      </c>
      <c r="E34" s="31">
        <v>0</v>
      </c>
      <c r="F34" s="11">
        <v>0</v>
      </c>
      <c r="G34" s="11">
        <v>0</v>
      </c>
      <c r="H34" s="4">
        <v>0</v>
      </c>
    </row>
    <row r="35" spans="2:8" x14ac:dyDescent="0.25">
      <c r="B35" s="26" t="s">
        <v>25</v>
      </c>
      <c r="C35" s="27">
        <v>1107.0830000000001</v>
      </c>
      <c r="D35" s="34">
        <v>176.8</v>
      </c>
      <c r="E35" s="31">
        <v>930.28</v>
      </c>
      <c r="F35" s="11">
        <v>42936.620159999999</v>
      </c>
      <c r="G35" s="11">
        <v>42936.620159999999</v>
      </c>
      <c r="H35" s="4">
        <v>0</v>
      </c>
    </row>
    <row r="36" spans="2:8" x14ac:dyDescent="0.25">
      <c r="B36" s="26" t="s">
        <v>26</v>
      </c>
      <c r="C36" s="27">
        <v>0</v>
      </c>
      <c r="D36" s="34">
        <v>0</v>
      </c>
      <c r="E36" s="31">
        <v>0</v>
      </c>
      <c r="F36" s="11">
        <v>7.90449</v>
      </c>
      <c r="G36" s="11">
        <v>7.90449</v>
      </c>
      <c r="H36" s="4">
        <v>0</v>
      </c>
    </row>
    <row r="37" spans="2:8" x14ac:dyDescent="0.25">
      <c r="B37" s="26" t="s">
        <v>27</v>
      </c>
      <c r="C37" s="27">
        <v>5.0729599999999992</v>
      </c>
      <c r="D37" s="34">
        <v>5.0729599999999992</v>
      </c>
      <c r="E37" s="31">
        <v>0</v>
      </c>
      <c r="F37" s="11">
        <v>5782.4099200000001</v>
      </c>
      <c r="G37" s="11">
        <v>5782.4099200000001</v>
      </c>
      <c r="H37" s="4">
        <v>0</v>
      </c>
    </row>
    <row r="38" spans="2:8" x14ac:dyDescent="0.25">
      <c r="B38" s="26" t="s">
        <v>28</v>
      </c>
      <c r="C38" s="27">
        <v>0</v>
      </c>
      <c r="D38" s="34">
        <v>0</v>
      </c>
      <c r="E38" s="31">
        <v>0</v>
      </c>
      <c r="F38" s="11">
        <v>45.01</v>
      </c>
      <c r="G38" s="11">
        <v>45.01</v>
      </c>
      <c r="H38" s="4">
        <v>0</v>
      </c>
    </row>
    <row r="39" spans="2:8" x14ac:dyDescent="0.25">
      <c r="B39" s="26" t="s">
        <v>29</v>
      </c>
      <c r="C39" s="27">
        <v>7846.3692000000001</v>
      </c>
      <c r="D39" s="32">
        <v>388.87</v>
      </c>
      <c r="E39" s="33">
        <v>7457.5</v>
      </c>
      <c r="F39" s="11">
        <v>102881.5016737</v>
      </c>
      <c r="G39" s="11">
        <v>102881.5016737</v>
      </c>
      <c r="H39" s="4">
        <v>0</v>
      </c>
    </row>
    <row r="40" spans="2:8" x14ac:dyDescent="0.25">
      <c r="B40" s="26" t="s">
        <v>30</v>
      </c>
      <c r="C40" s="27">
        <v>0</v>
      </c>
      <c r="D40" s="34">
        <v>0</v>
      </c>
      <c r="E40" s="31">
        <v>0</v>
      </c>
      <c r="F40" s="11">
        <v>300</v>
      </c>
      <c r="G40" s="11">
        <v>300</v>
      </c>
      <c r="H40" s="4">
        <v>0</v>
      </c>
    </row>
    <row r="41" spans="2:8" x14ac:dyDescent="0.25">
      <c r="B41" s="26" t="s">
        <v>31</v>
      </c>
      <c r="C41" s="27">
        <v>9.6470000000000002</v>
      </c>
      <c r="D41" s="34">
        <v>9.6470000000000002</v>
      </c>
      <c r="E41" s="31">
        <v>0</v>
      </c>
      <c r="F41" s="11">
        <v>22138.765458499998</v>
      </c>
      <c r="G41" s="11">
        <v>22138.765458499998</v>
      </c>
      <c r="H41" s="4">
        <v>0</v>
      </c>
    </row>
    <row r="42" spans="2:8" x14ac:dyDescent="0.25">
      <c r="B42" s="26" t="s">
        <v>32</v>
      </c>
      <c r="C42" s="27">
        <v>62.41</v>
      </c>
      <c r="D42" s="34">
        <v>62.41</v>
      </c>
      <c r="E42" s="31">
        <v>0</v>
      </c>
      <c r="F42" s="11">
        <v>2254.1262956</v>
      </c>
      <c r="G42" s="11">
        <v>2254.1262956</v>
      </c>
      <c r="H42" s="4">
        <v>0</v>
      </c>
    </row>
    <row r="43" spans="2:8" x14ac:dyDescent="0.25">
      <c r="B43" s="26" t="s">
        <v>33</v>
      </c>
      <c r="C43" s="27">
        <v>5174.5151800000003</v>
      </c>
      <c r="D43" s="34">
        <v>5174.5151800000003</v>
      </c>
      <c r="E43" s="31">
        <v>0</v>
      </c>
      <c r="F43" s="11">
        <v>69551.357934500003</v>
      </c>
      <c r="G43" s="11">
        <v>69551.357934500003</v>
      </c>
      <c r="H43" s="4">
        <v>0</v>
      </c>
    </row>
    <row r="44" spans="2:8" s="3" customFormat="1" x14ac:dyDescent="0.25">
      <c r="B44" s="26" t="s">
        <v>47</v>
      </c>
      <c r="C44" s="31">
        <f t="shared" ref="C44:H44" si="1">SUM(C24:C43)</f>
        <v>93655.979268500014</v>
      </c>
      <c r="D44" s="30">
        <f t="shared" si="1"/>
        <v>7534.7875561000001</v>
      </c>
      <c r="E44" s="31">
        <f t="shared" si="1"/>
        <v>86121.113360499992</v>
      </c>
      <c r="F44" s="4">
        <f t="shared" si="1"/>
        <v>983359.77318129991</v>
      </c>
      <c r="G44" s="4">
        <f t="shared" si="1"/>
        <v>865780.72483900003</v>
      </c>
      <c r="H44" s="4">
        <f t="shared" si="1"/>
        <v>117579.04129009999</v>
      </c>
    </row>
    <row r="45" spans="2:8" x14ac:dyDescent="0.25">
      <c r="B45" s="26" t="s">
        <v>7</v>
      </c>
      <c r="C45" s="31">
        <v>1126.80501</v>
      </c>
      <c r="D45" s="30">
        <v>1126.80501</v>
      </c>
      <c r="E45" s="31">
        <v>0</v>
      </c>
      <c r="F45" s="11">
        <v>2735.0400800000002</v>
      </c>
      <c r="G45" s="11">
        <v>2735.0400800000002</v>
      </c>
      <c r="H45" s="4">
        <v>0</v>
      </c>
    </row>
    <row r="46" spans="2:8" x14ac:dyDescent="0.25">
      <c r="B46" s="26" t="s">
        <v>8</v>
      </c>
      <c r="C46" s="31">
        <v>102.65</v>
      </c>
      <c r="D46" s="30">
        <v>102.65</v>
      </c>
      <c r="E46" s="31">
        <v>0</v>
      </c>
      <c r="F46" s="11">
        <v>1554.41</v>
      </c>
      <c r="G46" s="11">
        <v>1554.41</v>
      </c>
      <c r="H46" s="4">
        <v>0</v>
      </c>
    </row>
    <row r="47" spans="2:8" x14ac:dyDescent="0.25">
      <c r="B47" s="26" t="s">
        <v>9</v>
      </c>
      <c r="C47" s="31">
        <v>0</v>
      </c>
      <c r="D47" s="30">
        <v>0</v>
      </c>
      <c r="E47" s="31">
        <v>0</v>
      </c>
      <c r="F47" s="11">
        <v>0</v>
      </c>
      <c r="G47" s="11">
        <v>0</v>
      </c>
      <c r="H47" s="4">
        <v>0</v>
      </c>
    </row>
    <row r="48" spans="2:8" x14ac:dyDescent="0.25">
      <c r="B48" s="26" t="s">
        <v>10</v>
      </c>
      <c r="C48" s="31">
        <v>558.68205</v>
      </c>
      <c r="D48" s="30">
        <v>558.68205</v>
      </c>
      <c r="E48" s="31">
        <v>0</v>
      </c>
      <c r="F48" s="11">
        <v>0</v>
      </c>
      <c r="G48" s="11">
        <v>0</v>
      </c>
      <c r="H48" s="4">
        <v>0</v>
      </c>
    </row>
    <row r="49" spans="2:8" x14ac:dyDescent="0.25">
      <c r="B49" s="26" t="s">
        <v>11</v>
      </c>
      <c r="C49" s="31">
        <v>0</v>
      </c>
      <c r="D49" s="30">
        <v>0</v>
      </c>
      <c r="E49" s="31">
        <v>0</v>
      </c>
      <c r="F49" s="11">
        <v>98.85</v>
      </c>
      <c r="G49" s="11">
        <v>98.85</v>
      </c>
      <c r="H49" s="4">
        <v>0</v>
      </c>
    </row>
    <row r="50" spans="2:8" x14ac:dyDescent="0.25">
      <c r="B50" s="26" t="s">
        <v>12</v>
      </c>
      <c r="C50" s="31">
        <v>186.31285</v>
      </c>
      <c r="D50" s="30">
        <v>186.31285</v>
      </c>
      <c r="E50" s="31">
        <v>0</v>
      </c>
      <c r="F50" s="11">
        <v>1080.2085999999999</v>
      </c>
      <c r="G50" s="11">
        <v>1080.2085999999999</v>
      </c>
      <c r="H50" s="4">
        <v>0</v>
      </c>
    </row>
    <row r="51" spans="2:8" x14ac:dyDescent="0.25">
      <c r="B51" s="26" t="s">
        <v>13</v>
      </c>
      <c r="C51" s="31">
        <v>0</v>
      </c>
      <c r="D51" s="30">
        <v>0</v>
      </c>
      <c r="E51" s="31">
        <v>0</v>
      </c>
      <c r="F51" s="11">
        <v>228.68</v>
      </c>
      <c r="G51" s="11">
        <v>228.68</v>
      </c>
      <c r="H51" s="4">
        <v>0</v>
      </c>
    </row>
    <row r="52" spans="2:8" s="3" customFormat="1" x14ac:dyDescent="0.25">
      <c r="B52" s="26" t="s">
        <v>56</v>
      </c>
      <c r="C52" s="31">
        <f t="shared" ref="C52:H52" si="2">SUM(C45:C51)</f>
        <v>1974.44991</v>
      </c>
      <c r="D52" s="30">
        <f t="shared" si="2"/>
        <v>1974.44991</v>
      </c>
      <c r="E52" s="31">
        <f t="shared" si="2"/>
        <v>0</v>
      </c>
      <c r="F52" s="4">
        <f t="shared" si="2"/>
        <v>5697.1886800000011</v>
      </c>
      <c r="G52" s="4">
        <f t="shared" si="2"/>
        <v>5697.1886800000011</v>
      </c>
      <c r="H52" s="4">
        <f t="shared" si="2"/>
        <v>0</v>
      </c>
    </row>
    <row r="53" spans="2:8" x14ac:dyDescent="0.25">
      <c r="B53" s="26" t="s">
        <v>48</v>
      </c>
      <c r="C53" s="31">
        <v>0</v>
      </c>
      <c r="D53" s="30">
        <v>0</v>
      </c>
      <c r="E53" s="31">
        <v>0</v>
      </c>
      <c r="F53" s="11">
        <v>0</v>
      </c>
      <c r="G53" s="11">
        <v>0</v>
      </c>
      <c r="H53" s="11">
        <v>0</v>
      </c>
    </row>
    <row r="54" spans="2:8" x14ac:dyDescent="0.25">
      <c r="B54" s="26" t="s">
        <v>49</v>
      </c>
      <c r="C54" s="31">
        <v>0</v>
      </c>
      <c r="D54" s="30">
        <v>0</v>
      </c>
      <c r="E54" s="31">
        <v>0</v>
      </c>
      <c r="F54" s="11">
        <v>0</v>
      </c>
      <c r="G54" s="11">
        <v>0</v>
      </c>
      <c r="H54" s="11">
        <v>0</v>
      </c>
    </row>
    <row r="55" spans="2:8" x14ac:dyDescent="0.25">
      <c r="B55" s="26" t="s">
        <v>50</v>
      </c>
      <c r="C55" s="31">
        <v>0</v>
      </c>
      <c r="D55" s="30">
        <v>0</v>
      </c>
      <c r="E55" s="31">
        <v>0</v>
      </c>
      <c r="F55" s="11">
        <v>0</v>
      </c>
      <c r="G55" s="11">
        <v>0</v>
      </c>
      <c r="H55" s="11">
        <v>0</v>
      </c>
    </row>
    <row r="56" spans="2:8" x14ac:dyDescent="0.25">
      <c r="B56" s="26" t="s">
        <v>51</v>
      </c>
      <c r="C56" s="31">
        <v>0</v>
      </c>
      <c r="D56" s="30">
        <v>0</v>
      </c>
      <c r="E56" s="31">
        <v>0</v>
      </c>
      <c r="F56" s="11">
        <v>0</v>
      </c>
      <c r="G56" s="11">
        <v>0</v>
      </c>
      <c r="H56" s="11">
        <v>0</v>
      </c>
    </row>
    <row r="57" spans="2:8" x14ac:dyDescent="0.25">
      <c r="B57" s="36"/>
      <c r="C57" s="31">
        <f t="shared" ref="C57:H57" si="3">SUM(C53:C56)</f>
        <v>0</v>
      </c>
      <c r="D57" s="30">
        <f t="shared" si="3"/>
        <v>0</v>
      </c>
      <c r="E57" s="31">
        <f t="shared" si="3"/>
        <v>0</v>
      </c>
      <c r="F57" s="4">
        <f t="shared" si="3"/>
        <v>0</v>
      </c>
      <c r="G57" s="4">
        <f t="shared" si="3"/>
        <v>0</v>
      </c>
      <c r="H57" s="4">
        <f t="shared" si="3"/>
        <v>0</v>
      </c>
    </row>
    <row r="58" spans="2:8" s="3" customFormat="1" x14ac:dyDescent="0.25">
      <c r="B58" s="37" t="s">
        <v>55</v>
      </c>
      <c r="C58" s="31">
        <f t="shared" ref="C58:H58" si="4">C57+C52+C44+C23</f>
        <v>147902.24850450002</v>
      </c>
      <c r="D58" s="30">
        <f t="shared" si="4"/>
        <v>20255.941079799999</v>
      </c>
      <c r="E58" s="31">
        <f t="shared" si="4"/>
        <v>127646.2477812</v>
      </c>
      <c r="F58" s="4">
        <f t="shared" si="4"/>
        <v>1719614.6945066999</v>
      </c>
      <c r="G58" s="4">
        <f t="shared" si="4"/>
        <v>1199250.36547928</v>
      </c>
      <c r="H58" s="4">
        <f t="shared" si="4"/>
        <v>520363.91887982003</v>
      </c>
    </row>
  </sheetData>
  <mergeCells count="10">
    <mergeCell ref="H7:H9"/>
    <mergeCell ref="B4:H5"/>
    <mergeCell ref="F6:H6"/>
    <mergeCell ref="B7:B10"/>
    <mergeCell ref="C7:C9"/>
    <mergeCell ref="D7:D9"/>
    <mergeCell ref="E7:E9"/>
    <mergeCell ref="F7:F9"/>
    <mergeCell ref="G7:G9"/>
    <mergeCell ref="B6:E6"/>
  </mergeCells>
  <pageMargins left="0.7" right="0.47" top="0.28000000000000003" bottom="0.51" header="0.28000000000000003" footer="0.3"/>
  <pageSetup paperSize="9" scale="8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Hemchandra Pandey</dc:creator>
  <cp:lastModifiedBy>Piyush Walia</cp:lastModifiedBy>
  <cp:lastPrinted>2026-02-06T11:40:58Z</cp:lastPrinted>
  <dcterms:created xsi:type="dcterms:W3CDTF">2026-01-19T10:29:11Z</dcterms:created>
  <dcterms:modified xsi:type="dcterms:W3CDTF">2026-02-06T11:41:52Z</dcterms:modified>
</cp:coreProperties>
</file>